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_rels/sheet1.xml.rels" ContentType="application/vnd.openxmlformats-package.relationship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media/image1.jpeg" ContentType="image/jpeg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LANILHA ORÇAMENTÁRIA" sheetId="1" state="visible" r:id="rId2"/>
    <sheet name="Plan1" sheetId="2" state="hidden" r:id="rId3"/>
  </sheets>
  <definedNames>
    <definedName function="false" hidden="false" localSheetId="0" name="_xlnm.Print_Area" vbProcedure="false">'PLANILHA ORÇAMENTÁRIA'!$B$1:$I$41</definedName>
    <definedName function="false" hidden="false" localSheetId="0" name="_xlnm.Print_Titles" vbProcedure="false">'PLANILHA ORÇAMENTÁRIA'!$11:$13</definedName>
    <definedName function="false" hidden="false" name="ai" vbProcedure="false">#REF!</definedName>
    <definedName function="false" hidden="false" name="b" vbProcedure="false">#REF!</definedName>
    <definedName function="false" hidden="false" name="BANCO" vbProcedure="false">#REF!</definedName>
    <definedName function="false" hidden="false" name="BANCO1" vbProcedure="false">#REF!</definedName>
    <definedName function="false" hidden="false" name="BANCO2" vbProcedure="false">#REF!</definedName>
    <definedName function="false" hidden="false" name="BANCO3" vbProcedure="false">#REF!</definedName>
    <definedName function="false" hidden="false" name="BANCO4" vbProcedure="false">#REF!</definedName>
    <definedName function="false" hidden="false" name="bdi" vbProcedure="false">#REF!</definedName>
    <definedName function="false" hidden="false" name="BDIOS" vbProcedure="false">#REF!</definedName>
    <definedName function="false" hidden="false" name="BFDBFD" vbProcedure="false">#REF!</definedName>
    <definedName function="false" hidden="false" name="Bomba_putzmeister" vbProcedure="false">#REF!</definedName>
    <definedName function="false" hidden="false" name="Código" vbProcedure="false">#REF!</definedName>
    <definedName function="false" hidden="false" name="d" vbProcedure="false">#REF!</definedName>
    <definedName function="false" hidden="false" name="Data" vbProcedure="false">#REF!</definedName>
    <definedName function="false" hidden="false" name="Edital" vbProcedure="false">#REF!</definedName>
    <definedName function="false" hidden="false" name="EQPTO" vbProcedure="false">#REF!</definedName>
    <definedName function="false" hidden="false" name="equipamento" vbProcedure="false">#REF!</definedName>
    <definedName function="false" hidden="false" name="Excel_BuiltIn__FilterDatabase_13" vbProcedure="false">#REF!</definedName>
    <definedName function="false" hidden="false" name="Excel_BuiltIn__FilterDatabase_13_3" vbProcedure="false">#REF!</definedName>
    <definedName function="false" hidden="false" name="Excel_BuiltIn__FilterDatabase_13_4" vbProcedure="false">#REF!</definedName>
    <definedName function="false" hidden="false" name="Excel_BuiltIn__FilterDatabase_13_5" vbProcedure="false">#REF!</definedName>
    <definedName function="false" hidden="false" name="Excel_BuiltIn__FilterDatabase_14" vbProcedure="false">#REF!</definedName>
    <definedName function="false" hidden="false" name="Excel_BuiltIn__FilterDatabase_14_3" vbProcedure="false">#REF!</definedName>
    <definedName function="false" hidden="false" name="Excel_BuiltIn__FilterDatabase_14_4" vbProcedure="false">#REF!</definedName>
    <definedName function="false" hidden="false" name="Excel_BuiltIn__FilterDatabase_14_5" vbProcedure="false">#REF!</definedName>
    <definedName function="false" hidden="false" name="Excel_BuiltIn__FilterDatabase_15" vbProcedure="false">#REF!</definedName>
    <definedName function="false" hidden="false" name="Excel_BuiltIn__FilterDatabase_15_3" vbProcedure="false">#REF!</definedName>
    <definedName function="false" hidden="false" name="Excel_BuiltIn__FilterDatabase_15_4" vbProcedure="false">#REF!</definedName>
    <definedName function="false" hidden="false" name="Excel_BuiltIn__FilterDatabase_15_5" vbProcedure="false">#REF!</definedName>
    <definedName function="false" hidden="false" name="Excel_BuiltIn__FilterDatabase_16" vbProcedure="false">#REF!</definedName>
    <definedName function="false" hidden="false" name="Excel_BuiltIn__FilterDatabase_16_3" vbProcedure="false">#REF!</definedName>
    <definedName function="false" hidden="false" name="Excel_BuiltIn__FilterDatabase_16_4" vbProcedure="false">#REF!</definedName>
    <definedName function="false" hidden="false" name="Excel_BuiltIn__FilterDatabase_16_5" vbProcedure="false">#REF!</definedName>
    <definedName function="false" hidden="false" name="Excel_BuiltIn__FilterDatabase_17" vbProcedure="false">#REF!</definedName>
    <definedName function="false" hidden="false" name="Excel_BuiltIn__FilterDatabase_17_3" vbProcedure="false">#REF!</definedName>
    <definedName function="false" hidden="false" name="Excel_BuiltIn__FilterDatabase_17_4" vbProcedure="false">#REF!</definedName>
    <definedName function="false" hidden="false" name="Excel_BuiltIn__FilterDatabase_17_5" vbProcedure="false">#REF!</definedName>
    <definedName function="false" hidden="false" name="Excel_BuiltIn__FilterDatabase_18" vbProcedure="false">#REF!</definedName>
    <definedName function="false" hidden="false" name="Excel_BuiltIn__FilterDatabase_18_3" vbProcedure="false">#REF!</definedName>
    <definedName function="false" hidden="false" name="Excel_BuiltIn__FilterDatabase_18_4" vbProcedure="false">#REF!</definedName>
    <definedName function="false" hidden="false" name="Excel_BuiltIn__FilterDatabase_18_5" vbProcedure="false">#REF!</definedName>
    <definedName function="false" hidden="false" name="f" vbProcedure="false">#REF!</definedName>
    <definedName function="false" hidden="false" name="FVWEGVFF" vbProcedure="false">#REF!</definedName>
    <definedName function="false" hidden="false" name="GHGHWR" vbProcedure="false">#REF!</definedName>
    <definedName function="false" hidden="false" name="insumos" vbProcedure="false">#REF!</definedName>
    <definedName function="false" hidden="false" name="ITEM" vbProcedure="false">#REF!</definedName>
    <definedName function="false" hidden="false" name="materiais" vbProcedure="false">#REF!</definedName>
    <definedName function="false" hidden="false" name="Mão_de_Obra" vbProcedure="false">#REF!</definedName>
    <definedName function="false" hidden="false" name="Objeto" vbProcedure="false">#REF!</definedName>
    <definedName function="false" hidden="false" name="planilha" vbProcedure="false">#REF!</definedName>
    <definedName function="false" hidden="false" name="PL_ABC" vbProcedure="false">#REF!</definedName>
    <definedName function="false" hidden="false" name="RES_CPS" vbProcedure="false">#REF!</definedName>
    <definedName function="false" hidden="false" name="SADF" vbProcedure="false">#REF!</definedName>
    <definedName function="false" hidden="false" name="SDFSDFSD" vbProcedure="false">#REF!</definedName>
    <definedName function="false" hidden="false" name="SDVSA" vbProcedure="false">#REF!</definedName>
    <definedName function="false" hidden="false" name="TILICO" vbProcedure="false">#REF!</definedName>
    <definedName function="false" hidden="false" name="total" vbProcedure="false">#REF!</definedName>
    <definedName function="false" hidden="false" name="_iv65565" vbProcedure="false">#REF!</definedName>
    <definedName function="false" hidden="false" name="_Key1" vbProcedure="false">#REF!</definedName>
    <definedName function="false" hidden="false" name="_Key2" vbProcedure="false">#REF!</definedName>
    <definedName function="false" hidden="false" name="_Order1" vbProcedure="false">255</definedName>
    <definedName function="false" hidden="false" name="_Order2" vbProcedure="false">255</definedName>
    <definedName function="false" hidden="false" name="_Sort" vbProcedure="false">#REF!</definedName>
    <definedName function="false" hidden="false" name="_xlnm.Database" vbProcedure="false">#REF!</definedName>
    <definedName function="false" hidden="false" name="Área_impressão_IM" vbProcedure="false">#REF!</definedName>
    <definedName function="false" hidden="false" localSheetId="0" name="Print_Area_0" vbProcedure="false">'PLANILHA ORÇAMENTÁRIA'!$B$1:$I$41</definedName>
    <definedName function="false" hidden="false" localSheetId="0" name="Print_Area_0_0" vbProcedure="false">'PLANILHA ORÇAMENTÁRIA'!$B$1:$I$41</definedName>
    <definedName function="false" hidden="false" localSheetId="0" name="Print_Area_0_0_0" vbProcedure="false">'PLANILHA ORÇAMENTÁRIA'!$B$1:$I$41</definedName>
    <definedName function="false" hidden="false" localSheetId="0" name="Print_Area_0_0_0_0" vbProcedure="false">'PLANILHA ORÇAMENTÁRIA'!$B$1:$I$41</definedName>
    <definedName function="false" hidden="false" localSheetId="0" name="Print_Area_0_0_0_0_0" vbProcedure="false">'PLANILHA ORÇAMENTÁRIA'!$B$1:$I$41</definedName>
    <definedName function="false" hidden="false" localSheetId="0" name="Print_Area_0_0_0_0_0_0" vbProcedure="false">'PLANILHA ORÇAMENTÁRIA'!$B$1:$I$41</definedName>
    <definedName function="false" hidden="false" localSheetId="0" name="Print_Area_0_0_0_0_0_0_0" vbProcedure="false">'PLANILHA ORÇAMENTÁRIA'!$B$1:$I$41</definedName>
    <definedName function="false" hidden="false" localSheetId="0" name="Print_Area_0_0_0_0_0_0_0_0" vbProcedure="false">'PLANILHA ORÇAMENTÁRIA'!$B$1:$I$41</definedName>
    <definedName function="false" hidden="false" localSheetId="0" name="Print_Area_0_0_0_0_0_0_0_0_0" vbProcedure="false">'PLANILHA ORÇAMENTÁRIA'!$B$1:$I$41</definedName>
    <definedName function="false" hidden="false" localSheetId="0" name="Print_Area_0_0_0_0_0_0_0_0_0_0" vbProcedure="false">'PLANILHA ORÇAMENTÁRIA'!$B$1:$I$41</definedName>
    <definedName function="false" hidden="false" localSheetId="0" name="Print_Area_0_0_0_0_0_0_0_0_0_0_0" vbProcedure="false">'PLANILHA ORÇAMENTÁRIA'!$B$1:$I$41</definedName>
    <definedName function="false" hidden="false" localSheetId="0" name="Print_Area_0_0_0_0_0_0_0_0_0_0_0_0" vbProcedure="false">'PLANILHA ORÇAMENTÁRIA'!$B$1:$I$41</definedName>
    <definedName function="false" hidden="false" localSheetId="0" name="Print_Area_0_0_0_0_0_0_0_0_0_0_0_0_0" vbProcedure="false">'PLANILHA ORÇAMENTÁRIA'!$B$1:$I$41</definedName>
    <definedName function="false" hidden="false" localSheetId="0" name="Print_Area_0_0_0_0_0_0_0_0_0_0_0_0_0_0" vbProcedure="false">'PLANILHA ORÇAMENTÁRIA'!$B$1:$I$41</definedName>
    <definedName function="false" hidden="false" localSheetId="0" name="Print_Area_0_0_0_0_0_0_0_0_0_0_0_0_0_0_0" vbProcedure="false">'PLANILHA ORÇAMENTÁRIA'!$B$1:$I$41</definedName>
    <definedName function="false" hidden="false" localSheetId="0" name="Print_Titles_0" vbProcedure="false">'PLANILHA ORÇAMENTÁRIA'!$11:$13</definedName>
    <definedName function="false" hidden="false" localSheetId="0" name="Print_Titles_0_0" vbProcedure="false">'PLANILHA ORÇAMENTÁRIA'!$11:$13</definedName>
    <definedName function="false" hidden="false" localSheetId="0" name="Print_Titles_0_0_0" vbProcedure="false">'PLANILHA ORÇAMENTÁRIA'!$11:$13</definedName>
    <definedName function="false" hidden="false" localSheetId="0" name="Print_Titles_0_0_0_0" vbProcedure="false">'PLANILHA ORÇAMENTÁRIA'!$11:$13</definedName>
    <definedName function="false" hidden="false" localSheetId="0" name="Print_Titles_0_0_0_0_0" vbProcedure="false">'PLANILHA ORÇAMENTÁRIA'!$11:$13</definedName>
    <definedName function="false" hidden="false" localSheetId="0" name="Print_Titles_0_0_0_0_0_0" vbProcedure="false">'PLANILHA ORÇAMENTÁRIA'!$11:$13</definedName>
    <definedName function="false" hidden="false" localSheetId="0" name="Print_Titles_0_0_0_0_0_0_0" vbProcedure="false">'PLANILHA ORÇAMENTÁRIA'!$11:$13</definedName>
    <definedName function="false" hidden="false" localSheetId="0" name="Print_Titles_0_0_0_0_0_0_0_0" vbProcedure="false">'PLANILHA ORÇAMENTÁRIA'!$11:$13</definedName>
    <definedName function="false" hidden="false" localSheetId="0" name="Print_Titles_0_0_0_0_0_0_0_0_0" vbProcedure="false">'PLANILHA ORÇAMENTÁRIA'!$11:$13</definedName>
    <definedName function="false" hidden="false" localSheetId="0" name="Print_Titles_0_0_0_0_0_0_0_0_0_0" vbProcedure="false">'PLANILHA ORÇAMENTÁRIA'!$11:$13</definedName>
    <definedName function="false" hidden="false" localSheetId="0" name="Print_Titles_0_0_0_0_0_0_0_0_0_0_0" vbProcedure="false">'PLANILHA ORÇAMENTÁRIA'!$11:$13</definedName>
    <definedName function="false" hidden="false" localSheetId="0" name="Print_Titles_0_0_0_0_0_0_0_0_0_0_0_0" vbProcedure="false">'PLANILHA ORÇAMENTÁRIA'!$11:$13</definedName>
    <definedName function="false" hidden="false" localSheetId="0" name="Print_Titles_0_0_0_0_0_0_0_0_0_0_0_0_0" vbProcedure="false">'PLANILHA ORÇAMENTÁRIA'!$11:$13</definedName>
    <definedName function="false" hidden="false" localSheetId="0" name="Print_Titles_0_0_0_0_0_0_0_0_0_0_0_0_0_0" vbProcedure="false">'PLANILHA ORÇAMENTÁRIA'!$11:$13</definedName>
    <definedName function="false" hidden="false" localSheetId="0" name="Print_Titles_0_0_0_0_0_0_0_0_0_0_0_0_0_0_0" vbProcedure="false">'PLANILHA ORÇAMENTÁRIA'!$11:$13</definedName>
    <definedName function="false" hidden="false" localSheetId="0" name="_xlnm.Print_Titles" vbProcedure="false">'PLANILHA ORÇAMENTÁRIA'!$11:$13</definedName>
    <definedName function="false" hidden="false" localSheetId="0" name="_xlnm.Print_Titles_0" vbProcedure="false">'PLANILHA ORÇAMENTÁRIA'!$11:$13</definedName>
    <definedName function="false" hidden="false" localSheetId="0" name="_xlnm.Print_Titles_0_0" vbProcedure="false">'PLANILHA ORÇAMENTÁRIA'!$11:$13</definedName>
    <definedName function="false" hidden="false" localSheetId="0" name="_xlnm.Print_Titles_0_0_0" vbProcedure="false">'PLANILHA ORÇAMENTÁRIA'!$11:$13</definedName>
    <definedName function="false" hidden="false" localSheetId="0" name="_xlnm.Print_Titles_0_0_0_0" vbProcedure="false">'PLANILHA ORÇAMENTÁRIA'!$11:$13</definedName>
    <definedName function="false" hidden="false" localSheetId="0" name="_xlnm.Print_Titles_0_0_0_0_0" vbProcedure="false">'PLANILHA ORÇAMENTÁRIA'!$11:$13</definedName>
    <definedName function="false" hidden="false" localSheetId="0" name="_xlnm.Print_Titles_0_0_0_0_0_0" vbProcedure="false">'PLANILHA ORÇAMENTÁRIA'!$11:$13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<sst xmlns="http://schemas.openxmlformats.org/spreadsheetml/2006/main" count="106" uniqueCount="78">
  <si>
    <t xml:space="preserve">AQUISIÇÃO DE MATERIAIS DE COMBATE E PREVENÇÃO DE INCÊNDIO</t>
  </si>
  <si>
    <t xml:space="preserve">Referência:</t>
  </si>
  <si>
    <t xml:space="preserve">Planilha Orçamentária – Aquisição de Materiais de Combate e Prevenção de Incêndio</t>
  </si>
  <si>
    <t xml:space="preserve">Prazo:</t>
  </si>
  <si>
    <t xml:space="preserve">12 (doze) meses</t>
  </si>
  <si>
    <t xml:space="preserve">Local:</t>
  </si>
  <si>
    <t xml:space="preserve">Edificações da Rede Municipal de Ensino de Itajaí/SC</t>
  </si>
  <si>
    <t xml:space="preserve">Ref. Custo:</t>
  </si>
  <si>
    <t xml:space="preserve">(SINAPI/SC 05/2019 - IPPUJ/SC 12/2015 - DEINFRA/SC 01/2018)</t>
  </si>
  <si>
    <t xml:space="preserve">Item</t>
  </si>
  <si>
    <t xml:space="preserve">Referência</t>
  </si>
  <si>
    <t xml:space="preserve">Código</t>
  </si>
  <si>
    <t xml:space="preserve">Descrição do Serviço</t>
  </si>
  <si>
    <t xml:space="preserve">Unidade</t>
  </si>
  <si>
    <t xml:space="preserve">Quantidade</t>
  </si>
  <si>
    <t xml:space="preserve">Custo Unitário (R$)</t>
  </si>
  <si>
    <t xml:space="preserve">Custo Total (R$)</t>
  </si>
  <si>
    <t xml:space="preserve">1 – MATERIAIS PREVENTIVOS CONTRA INCÊNDIO</t>
  </si>
  <si>
    <t xml:space="preserve">1.1 – SISTEMA DE EXTINTORES</t>
  </si>
  <si>
    <t xml:space="preserve">1.1.1</t>
  </si>
  <si>
    <t xml:space="preserve">SINAPI</t>
  </si>
  <si>
    <t xml:space="preserve">Extintor de incendio portatil com carga de agua pressurizada de 10 l, classe a</t>
  </si>
  <si>
    <t xml:space="preserve">und</t>
  </si>
  <si>
    <t xml:space="preserve">1.1.2</t>
  </si>
  <si>
    <t xml:space="preserve">Extintor de incendio portatil com carga de gas carbonico co2 de 4 kg, classe bc</t>
  </si>
  <si>
    <t xml:space="preserve">1.1.3</t>
  </si>
  <si>
    <t xml:space="preserve">10891</t>
  </si>
  <si>
    <t xml:space="preserve">Extintor de incendio portatil com carga de po quimico seco (pqs) de 4 kg, classe bc</t>
  </si>
  <si>
    <t xml:space="preserve">1.1.4</t>
  </si>
  <si>
    <t xml:space="preserve">10892</t>
  </si>
  <si>
    <t xml:space="preserve">Extintor de incendio portatil com carga de po quimico seco (pqs) de 6 kg, classe bc</t>
  </si>
  <si>
    <t xml:space="preserve">1.2 – SISTEMA DE ILUMINAÇÃO </t>
  </si>
  <si>
    <t xml:space="preserve">1.2.1</t>
  </si>
  <si>
    <t xml:space="preserve">38774</t>
  </si>
  <si>
    <t xml:space="preserve">Luminaria de emergencia 30 leds, potencia 2 w, bateria de litio</t>
  </si>
  <si>
    <t xml:space="preserve">1.2.2</t>
  </si>
  <si>
    <t xml:space="preserve">IPPUJ</t>
  </si>
  <si>
    <t xml:space="preserve">I21.20.05.05.0075</t>
  </si>
  <si>
    <t xml:space="preserve">Bloco autônomo c/ bateria p/ iluminacao de emergencia c/ 2 farois de 55W</t>
  </si>
  <si>
    <t xml:space="preserve">1.3 – SINALIZAÇÕES</t>
  </si>
  <si>
    <t xml:space="preserve">1.3.1</t>
  </si>
  <si>
    <t xml:space="preserve">DEINFRA</t>
  </si>
  <si>
    <t xml:space="preserve">43730</t>
  </si>
  <si>
    <t xml:space="preserve">Placa de sinalização dupla face com lâmpada de led e cartela de setas avulsas – Saída de Emergência</t>
  </si>
  <si>
    <t xml:space="preserve">1.3.2</t>
  </si>
  <si>
    <t xml:space="preserve">37556</t>
  </si>
  <si>
    <t xml:space="preserve">Placa de sinalizacao de seguranca contra incendio, fotoluminescente, quadrada, *20 x 20* cm, em pvc *2* mm anti-chamas (simbolos, cores e pictogramas conforme nbr 13434)</t>
  </si>
  <si>
    <t xml:space="preserve">1.3.3</t>
  </si>
  <si>
    <t xml:space="preserve">37558</t>
  </si>
  <si>
    <t xml:space="preserve">Placa de sinalizacao de seguranca contra incendio, fotoluminescente, retangular, *20 x 40* cm, em pvc *2* mm anti-chamas (simbolos, cores e pictogramas conforme nbr 13434)</t>
  </si>
  <si>
    <t xml:space="preserve">1.3.4</t>
  </si>
  <si>
    <t xml:space="preserve">I16.25.05.10.3240</t>
  </si>
  <si>
    <t xml:space="preserve">Placa sinalizadora (redonda) proibido depositar materiais auto colante, dentro da norma do corpo de bombeiro.</t>
  </si>
  <si>
    <t xml:space="preserve">1.3.5</t>
  </si>
  <si>
    <t xml:space="preserve">C10.72.49.90.005</t>
  </si>
  <si>
    <t xml:space="preserve">Placa sinalizadora de extintores auto colante, dentro da norma do corpo de bombeiro.</t>
  </si>
  <si>
    <t xml:space="preserve">1.3.6</t>
  </si>
  <si>
    <t xml:space="preserve">C10.72.49.90.015</t>
  </si>
  <si>
    <t xml:space="preserve">Placa sinalizadora de hidrantes de pvc, auto colante</t>
  </si>
  <si>
    <t xml:space="preserve">1.4 – EQUIPAMENTOS</t>
  </si>
  <si>
    <t xml:space="preserve">1.4.1</t>
  </si>
  <si>
    <t xml:space="preserve">I16.25.05.10.3210</t>
  </si>
  <si>
    <t xml:space="preserve">Caixa de alumínio para proteção de extintor de incêndio</t>
  </si>
  <si>
    <t xml:space="preserve">1.4.2</t>
  </si>
  <si>
    <t xml:space="preserve">I16.25.05.05.0005</t>
  </si>
  <si>
    <t xml:space="preserve">Esguicho em latão jato solido p/ instalação predial combate a incêndio engate rápido 1 1/2" x 13mm</t>
  </si>
  <si>
    <t xml:space="preserve">1.4.3</t>
  </si>
  <si>
    <t xml:space="preserve">I16.25.05.05.090</t>
  </si>
  <si>
    <t xml:space="preserve">Mangueira de incêndio c/ capa simples tecida fio poliester tubo int borracha sint abnt tp 1 p/ inst pr, comp c/ uniões e empat int latão c/ eng rap e aneis exp p/ emp mang cobre d = 1 1/2 l = 15m</t>
  </si>
  <si>
    <t xml:space="preserve">1.4.4</t>
  </si>
  <si>
    <t xml:space="preserve">I16.25.05.10.0050</t>
  </si>
  <si>
    <t xml:space="preserve">Caixa metalica incendio para abrigo de mangueiras c/ visor de embutir 60 x 90 x 17cm</t>
  </si>
  <si>
    <t xml:space="preserve">Custo Total – Materiais Preventivos Contra Incêndio</t>
  </si>
  <si>
    <t xml:space="preserve">VALOR TOTAL (R$)</t>
  </si>
  <si>
    <t xml:space="preserve">DATA:</t>
  </si>
  <si>
    <t xml:space="preserve">ENG. VIRGINIA VICTÓRIA CREMA MONGELOS - CREA 140246-2</t>
  </si>
  <si>
    <t xml:space="preserve">Ass:</t>
  </si>
  <si>
    <t xml:space="preserve">Matrícula: 2154403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</si>
</sst>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_(* #,##0.00_);_(* \(#,##0.00\);_(* \-??_);_(@_)"/>
    <numFmt numFmtId="166" formatCode="_-* #,##0.00_-;\-* #,##0.00_-;_-* \-??_-;_-@_-"/>
    <numFmt numFmtId="167" formatCode="_(&quot;R$ &quot;* #,##0.00_);_(&quot;R$ &quot;* \(#,##0.00\);_(&quot;R$ &quot;* \-??_);_(@_)"/>
    <numFmt numFmtId="168" formatCode="@"/>
    <numFmt numFmtId="169" formatCode="0.00"/>
    <numFmt numFmtId="170" formatCode="D/M/YYYY"/>
  </numFmts>
  <fonts count="11">
    <font>
      <sz val="1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  <charset val="1"/>
    </font>
    <font>
      <b val="true"/>
      <sz val="18"/>
      <name val="Arial"/>
      <family val="2"/>
      <charset val="1"/>
    </font>
    <font>
      <b val="true"/>
      <sz val="12"/>
      <name val="Arial"/>
      <family val="2"/>
      <charset val="1"/>
    </font>
    <font>
      <sz val="12"/>
      <name val="Arial"/>
      <family val="2"/>
      <charset val="1"/>
    </font>
    <font>
      <b val="true"/>
      <sz val="10"/>
      <name val="Arial"/>
      <family val="2"/>
      <charset val="1"/>
    </font>
    <font>
      <b val="true"/>
      <sz val="28"/>
      <color rgb="FF12335C"/>
      <name val="Arial"/>
      <family val="0"/>
    </font>
    <font>
      <b val="true"/>
      <sz val="18"/>
      <color rgb="FF12335C"/>
      <name val="Arial"/>
      <family val="0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C0C0C0"/>
        <bgColor rgb="FFCCCCFF"/>
      </patternFill>
    </fill>
    <fill>
      <patternFill patternType="solid">
        <fgColor rgb="FF969696"/>
        <bgColor rgb="FF808080"/>
      </patternFill>
    </fill>
  </fills>
  <borders count="17">
    <border diagonalUp="false" diagonalDown="false">
      <left/>
      <right/>
      <top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/>
      <top/>
      <bottom style="thin"/>
      <diagonal/>
    </border>
    <border diagonalUp="false" diagonalDown="false">
      <left/>
      <right/>
      <top style="medium"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 style="hair"/>
      <top style="medium"/>
      <bottom style="thin"/>
      <diagonal/>
    </border>
    <border diagonalUp="false" diagonalDown="false">
      <left style="medium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hair"/>
      <top style="thin"/>
      <bottom style="thin"/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medium"/>
      <right/>
      <top style="medium"/>
      <bottom/>
      <diagonal/>
    </border>
    <border diagonalUp="false" diagonalDown="false">
      <left/>
      <right style="medium"/>
      <top style="medium"/>
      <bottom/>
      <diagonal/>
    </border>
    <border diagonalUp="false" diagonalDown="false">
      <left style="medium"/>
      <right/>
      <top/>
      <bottom style="medium"/>
      <diagonal/>
    </border>
    <border diagonalUp="false" diagonalDown="false">
      <left/>
      <right style="medium"/>
      <top/>
      <bottom style="medium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5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5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fals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0" fillId="0" borderId="0" xfId="20" applyFont="false" applyBorder="false" applyAlignment="true" applyProtection="false">
      <alignment horizontal="general" vertical="center" textRotation="0" wrapText="true" indent="0" shrinkToFit="true"/>
      <protection locked="true" hidden="false"/>
    </xf>
    <xf numFmtId="164" fontId="4" fillId="0" borderId="0" xfId="2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5" fontId="0" fillId="0" borderId="0" xfId="15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0" fillId="0" borderId="0" xfId="20" applyFont="fals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0" fillId="2" borderId="0" xfId="20" applyFont="fals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0" borderId="0" xfId="20" applyFont="fals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5" fillId="0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3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2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7" fillId="0" borderId="3" xfId="2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0" borderId="4" xfId="2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7" fillId="0" borderId="4" xfId="15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6" fillId="0" borderId="5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6" xfId="2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7" fillId="0" borderId="7" xfId="2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0" borderId="7" xfId="2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7" fillId="0" borderId="7" xfId="15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6" fillId="0" borderId="8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7" xfId="2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4" borderId="9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20" applyFont="fals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10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10" xfId="2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5" fontId="4" fillId="0" borderId="10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4" fillId="0" borderId="10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2" borderId="0" xfId="20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20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4" borderId="10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0" xfId="2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4" fillId="0" borderId="10" xfId="15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4" fillId="0" borderId="10" xfId="15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7" fontId="0" fillId="0" borderId="0" xfId="20" applyFont="fals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0" fillId="0" borderId="10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10" xfId="2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4" fillId="0" borderId="10" xfId="15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6" fontId="4" fillId="0" borderId="10" xfId="2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0" fillId="0" borderId="10" xfId="2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8" fontId="4" fillId="0" borderId="10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0" fillId="2" borderId="0" xfId="20" applyFont="fals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" fillId="0" borderId="10" xfId="2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4" fillId="0" borderId="10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10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0" xfId="2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6" fontId="8" fillId="0" borderId="10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0" fillId="0" borderId="0" xfId="20" applyFont="fals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8" fillId="4" borderId="9" xfId="2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8" fillId="0" borderId="1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8" fillId="0" borderId="12" xfId="2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0" borderId="13" xfId="2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" fillId="0" borderId="14" xfId="2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8" fillId="0" borderId="10" xfId="15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8" fillId="0" borderId="15" xfId="2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" fillId="0" borderId="16" xfId="2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0" borderId="0" xfId="2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  <cellStyle name="Excel Built-in Explanatory Text" xfId="20" builtinId="53" customBuiltin="tru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666699"/>
      <rgbColor rgb="FF969696"/>
      <rgbColor rgb="FF12335C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5</xdr:col>
      <xdr:colOff>159840</xdr:colOff>
      <xdr:row>0</xdr:row>
      <xdr:rowOff>210240</xdr:rowOff>
    </xdr:from>
    <xdr:to>
      <xdr:col>8</xdr:col>
      <xdr:colOff>794520</xdr:colOff>
      <xdr:row>3</xdr:row>
      <xdr:rowOff>54720</xdr:rowOff>
    </xdr:to>
    <xdr:pic>
      <xdr:nvPicPr>
        <xdr:cNvPr id="0" name="Imagem 1" descr=""/>
        <xdr:cNvPicPr/>
      </xdr:nvPicPr>
      <xdr:blipFill>
        <a:blip r:embed="rId1"/>
        <a:stretch/>
      </xdr:blipFill>
      <xdr:spPr>
        <a:xfrm>
          <a:off x="7189200" y="210240"/>
          <a:ext cx="2985840" cy="93960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1</xdr:col>
      <xdr:colOff>0</xdr:colOff>
      <xdr:row>0</xdr:row>
      <xdr:rowOff>45720</xdr:rowOff>
    </xdr:from>
    <xdr:to>
      <xdr:col>7</xdr:col>
      <xdr:colOff>452160</xdr:colOff>
      <xdr:row>2</xdr:row>
      <xdr:rowOff>3600</xdr:rowOff>
    </xdr:to>
    <xdr:sp>
      <xdr:nvSpPr>
        <xdr:cNvPr id="1" name="CustomShape 1"/>
        <xdr:cNvSpPr/>
      </xdr:nvSpPr>
      <xdr:spPr>
        <a:xfrm>
          <a:off x="0" y="45720"/>
          <a:ext cx="8956440" cy="815040"/>
        </a:xfrm>
        <a:prstGeom prst="rect">
          <a:avLst/>
        </a:prstGeom>
        <a:noFill/>
        <a:ln>
          <a:noFill/>
        </a:ln>
      </xdr:spPr>
      <xdr:style>
        <a:lnRef idx="0"/>
        <a:fillRef idx="0"/>
        <a:effectRef idx="0"/>
        <a:fontRef idx="minor"/>
      </xdr:style>
      <xdr:txBody>
        <a:bodyPr lIns="90000" rIns="90000" tIns="45000" bIns="45000"/>
        <a:p>
          <a:pPr>
            <a:lnSpc>
              <a:spcPct val="100000"/>
            </a:lnSpc>
          </a:pPr>
          <a:r>
            <a:rPr b="1" lang="pt-BR" sz="2800" spc="-1" strike="noStrike">
              <a:solidFill>
                <a:srgbClr val="12335c"/>
              </a:solidFill>
              <a:latin typeface="Arial"/>
            </a:rPr>
            <a:t>SECRETARIA MUNICIPAL DE EDUCAÇÃO</a:t>
          </a:r>
          <a:endParaRPr b="0" lang="pt-BR" sz="28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1" lang="pt-BR" sz="1800" spc="-1" strike="noStrike">
              <a:solidFill>
                <a:srgbClr val="12335c"/>
              </a:solidFill>
              <a:latin typeface="Arial"/>
            </a:rPr>
            <a:t>DIE - DEPARTAMENTO DE INFRAESTRUTURA ESCOLAR</a:t>
          </a:r>
          <a:endParaRPr b="0" lang="pt-BR" sz="1800" spc="-1" strike="noStrike">
            <a:latin typeface="Times New Roman"/>
          </a:endParaRPr>
        </a:p>
      </xdr:txBody>
    </xdr:sp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tabColor rgb="FF92D050"/>
    <pageSetUpPr fitToPage="false"/>
  </sheetPr>
  <dimension ref="A1:AMJ42"/>
  <sheetViews>
    <sheetView showFormulas="false" showGridLines="true" showRowColHeaders="true" showZeros="true" rightToLeft="false" tabSelected="true" showOutlineSymbols="true" defaultGridColor="true" view="normal" topLeftCell="B16" colorId="64" zoomScale="80" zoomScaleNormal="80" zoomScalePageLayoutView="100" workbookViewId="0">
      <selection pane="topLeft" activeCell="E27" activeCellId="0" sqref="E27"/>
    </sheetView>
  </sheetViews>
  <sheetFormatPr defaultRowHeight="12.8" zeroHeight="false" outlineLevelRow="0" outlineLevelCol="0"/>
  <cols>
    <col collapsed="false" customWidth="false" hidden="true" outlineLevel="0" max="1" min="1" style="1" width="11.52"/>
    <col collapsed="false" customWidth="true" hidden="false" outlineLevel="0" max="2" min="2" style="1" width="13.29"/>
    <col collapsed="false" customWidth="true" hidden="false" outlineLevel="0" max="3" min="3" style="1" width="10.29"/>
    <col collapsed="false" customWidth="true" hidden="false" outlineLevel="0" max="4" min="4" style="2" width="16.48"/>
    <col collapsed="false" customWidth="true" hidden="false" outlineLevel="0" max="5" min="5" style="3" width="59.57"/>
    <col collapsed="false" customWidth="true" hidden="false" outlineLevel="0" max="6" min="6" style="3" width="8.33"/>
    <col collapsed="false" customWidth="true" hidden="false" outlineLevel="0" max="7" min="7" style="4" width="12.57"/>
    <col collapsed="false" customWidth="true" hidden="false" outlineLevel="0" max="8" min="8" style="5" width="12.42"/>
    <col collapsed="false" customWidth="true" hidden="false" outlineLevel="0" max="9" min="9" style="5" width="12.57"/>
    <col collapsed="false" customWidth="true" hidden="false" outlineLevel="0" max="10" min="10" style="6" width="13.14"/>
    <col collapsed="false" customWidth="true" hidden="false" outlineLevel="0" max="11" min="11" style="6" width="9.13"/>
    <col collapsed="false" customWidth="false" hidden="false" outlineLevel="0" max="12" min="12" style="6" width="11.52"/>
    <col collapsed="false" customWidth="true" hidden="false" outlineLevel="0" max="15" min="13" style="6" width="6.71"/>
    <col collapsed="false" customWidth="true" hidden="false" outlineLevel="0" max="16" min="16" style="6" width="10"/>
    <col collapsed="false" customWidth="true" hidden="false" outlineLevel="0" max="17" min="17" style="6" width="56.86"/>
    <col collapsed="false" customWidth="true" hidden="false" outlineLevel="0" max="18" min="18" style="6" width="14.28"/>
    <col collapsed="false" customWidth="true" hidden="false" outlineLevel="0" max="19" min="19" style="6" width="6.71"/>
    <col collapsed="false" customWidth="true" hidden="false" outlineLevel="0" max="20" min="20" style="7" width="3.57"/>
    <col collapsed="false" customWidth="true" hidden="false" outlineLevel="0" max="28" min="21" style="7" width="6.71"/>
    <col collapsed="false" customWidth="true" hidden="false" outlineLevel="0" max="1017" min="29" style="1" width="6.71"/>
    <col collapsed="false" customWidth="true" hidden="false" outlineLevel="0" max="1022" min="1018" style="0" width="7.87"/>
    <col collapsed="false" customWidth="false" hidden="false" outlineLevel="0" max="1025" min="1023" style="0" width="11.52"/>
  </cols>
  <sheetData>
    <row r="1" customFormat="false" ht="33" hidden="false" customHeight="true" outlineLevel="0" collapsed="false">
      <c r="B1" s="8"/>
      <c r="C1" s="8"/>
      <c r="D1" s="8"/>
      <c r="E1" s="8"/>
      <c r="F1" s="8"/>
      <c r="G1" s="8"/>
      <c r="H1" s="8"/>
      <c r="I1" s="8"/>
    </row>
    <row r="2" customFormat="false" ht="34.5" hidden="false" customHeight="true" outlineLevel="0" collapsed="false">
      <c r="B2" s="8"/>
      <c r="C2" s="8"/>
      <c r="D2" s="8"/>
      <c r="E2" s="8"/>
      <c r="F2" s="8"/>
      <c r="G2" s="8"/>
      <c r="H2" s="8"/>
      <c r="I2" s="8"/>
    </row>
    <row r="3" customFormat="false" ht="18.75" hidden="false" customHeight="true" outlineLevel="0" collapsed="false">
      <c r="B3" s="8"/>
      <c r="C3" s="8"/>
      <c r="D3" s="8"/>
      <c r="E3" s="8"/>
      <c r="F3" s="8"/>
      <c r="G3" s="8"/>
      <c r="H3" s="8"/>
      <c r="I3" s="8"/>
    </row>
    <row r="4" customFormat="false" ht="15.75" hidden="false" customHeight="true" outlineLevel="0" collapsed="false">
      <c r="B4" s="8"/>
      <c r="C4" s="8"/>
      <c r="D4" s="8"/>
      <c r="E4" s="8"/>
      <c r="F4" s="8"/>
      <c r="G4" s="8"/>
      <c r="H4" s="8"/>
      <c r="I4" s="8"/>
    </row>
    <row r="5" customFormat="false" ht="45" hidden="false" customHeight="true" outlineLevel="0" collapsed="false">
      <c r="B5" s="9" t="s">
        <v>0</v>
      </c>
      <c r="C5" s="9"/>
      <c r="D5" s="9"/>
      <c r="E5" s="9"/>
      <c r="F5" s="9"/>
      <c r="G5" s="9"/>
      <c r="H5" s="9"/>
      <c r="I5" s="9"/>
    </row>
    <row r="6" customFormat="false" ht="31.9" hidden="false" customHeight="true" outlineLevel="0" collapsed="false">
      <c r="B6" s="10" t="s">
        <v>1</v>
      </c>
      <c r="C6" s="11" t="s">
        <v>2</v>
      </c>
      <c r="D6" s="11"/>
      <c r="E6" s="11"/>
      <c r="F6" s="12"/>
      <c r="G6" s="13"/>
      <c r="H6" s="14"/>
      <c r="I6" s="14"/>
    </row>
    <row r="7" customFormat="false" ht="20.1" hidden="false" customHeight="true" outlineLevel="0" collapsed="false">
      <c r="B7" s="15" t="s">
        <v>3</v>
      </c>
      <c r="C7" s="16" t="s">
        <v>4</v>
      </c>
      <c r="D7" s="16"/>
      <c r="E7" s="16"/>
      <c r="F7" s="17"/>
      <c r="G7" s="18"/>
      <c r="H7" s="19"/>
      <c r="I7" s="19"/>
    </row>
    <row r="8" customFormat="false" ht="20.1" hidden="false" customHeight="true" outlineLevel="0" collapsed="false">
      <c r="B8" s="15" t="s">
        <v>5</v>
      </c>
      <c r="C8" s="16" t="s">
        <v>6</v>
      </c>
      <c r="D8" s="16"/>
      <c r="E8" s="16"/>
      <c r="F8" s="16"/>
      <c r="G8" s="18"/>
      <c r="H8" s="19"/>
      <c r="I8" s="19"/>
    </row>
    <row r="9" customFormat="false" ht="20.1" hidden="false" customHeight="true" outlineLevel="0" collapsed="false">
      <c r="B9" s="10" t="s">
        <v>7</v>
      </c>
      <c r="C9" s="20" t="s">
        <v>8</v>
      </c>
      <c r="D9" s="20"/>
      <c r="E9" s="20"/>
      <c r="F9" s="20"/>
      <c r="G9" s="20"/>
      <c r="H9" s="19"/>
      <c r="I9" s="19"/>
    </row>
    <row r="10" customFormat="false" ht="3" hidden="false" customHeight="true" outlineLevel="0" collapsed="false">
      <c r="B10" s="21"/>
      <c r="C10" s="21"/>
      <c r="D10" s="21"/>
      <c r="E10" s="21"/>
      <c r="F10" s="21"/>
      <c r="G10" s="21"/>
      <c r="H10" s="21"/>
      <c r="I10" s="21"/>
    </row>
    <row r="11" s="22" customFormat="true" ht="12.75" hidden="false" customHeight="true" outlineLevel="0" collapsed="false">
      <c r="B11" s="23" t="s">
        <v>9</v>
      </c>
      <c r="C11" s="23" t="s">
        <v>10</v>
      </c>
      <c r="D11" s="24" t="s">
        <v>11</v>
      </c>
      <c r="E11" s="23" t="s">
        <v>12</v>
      </c>
      <c r="F11" s="23" t="s">
        <v>13</v>
      </c>
      <c r="G11" s="25" t="s">
        <v>14</v>
      </c>
      <c r="H11" s="26" t="s">
        <v>15</v>
      </c>
      <c r="I11" s="26" t="s">
        <v>16</v>
      </c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8"/>
      <c r="U11" s="28"/>
      <c r="V11" s="28"/>
      <c r="W11" s="28"/>
      <c r="X11" s="28"/>
      <c r="Y11" s="28"/>
      <c r="Z11" s="28"/>
      <c r="AA11" s="28"/>
      <c r="AB11" s="28"/>
      <c r="AMI11" s="0"/>
      <c r="AMJ11" s="0"/>
    </row>
    <row r="12" customFormat="false" ht="17.85" hidden="false" customHeight="true" outlineLevel="0" collapsed="false">
      <c r="A12" s="22"/>
      <c r="B12" s="23"/>
      <c r="C12" s="23"/>
      <c r="D12" s="24"/>
      <c r="E12" s="23"/>
      <c r="F12" s="23"/>
      <c r="G12" s="25"/>
      <c r="H12" s="26"/>
      <c r="I12" s="26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8"/>
      <c r="U12" s="28"/>
      <c r="V12" s="28"/>
      <c r="W12" s="28"/>
      <c r="X12" s="28"/>
      <c r="Y12" s="28"/>
      <c r="Z12" s="28"/>
      <c r="AA12" s="28"/>
      <c r="AB12" s="28"/>
    </row>
    <row r="13" customFormat="false" ht="3.95" hidden="false" customHeight="true" outlineLevel="0" collapsed="false">
      <c r="B13" s="29"/>
      <c r="C13" s="29"/>
      <c r="D13" s="29"/>
      <c r="E13" s="29"/>
      <c r="F13" s="29"/>
      <c r="G13" s="29"/>
      <c r="H13" s="29"/>
      <c r="I13" s="29"/>
    </row>
    <row r="14" customFormat="false" ht="20.1" hidden="false" customHeight="true" outlineLevel="0" collapsed="false">
      <c r="B14" s="30" t="s">
        <v>17</v>
      </c>
      <c r="C14" s="30"/>
      <c r="D14" s="30"/>
      <c r="E14" s="30"/>
      <c r="F14" s="31"/>
      <c r="G14" s="32"/>
      <c r="H14" s="26"/>
      <c r="I14" s="26"/>
    </row>
    <row r="15" customFormat="false" ht="20.1" hidden="false" customHeight="true" outlineLevel="0" collapsed="false">
      <c r="B15" s="30" t="s">
        <v>18</v>
      </c>
      <c r="C15" s="30"/>
      <c r="D15" s="30"/>
      <c r="E15" s="30"/>
      <c r="F15" s="31"/>
      <c r="G15" s="32"/>
      <c r="H15" s="26"/>
      <c r="I15" s="26"/>
    </row>
    <row r="16" customFormat="false" ht="23.85" hidden="false" customHeight="false" outlineLevel="0" collapsed="false">
      <c r="A16" s="33"/>
      <c r="B16" s="23" t="s">
        <v>19</v>
      </c>
      <c r="C16" s="23" t="s">
        <v>20</v>
      </c>
      <c r="D16" s="34" t="n">
        <v>10886</v>
      </c>
      <c r="E16" s="35" t="s">
        <v>21</v>
      </c>
      <c r="F16" s="23" t="s">
        <v>22</v>
      </c>
      <c r="G16" s="36" t="n">
        <v>2</v>
      </c>
      <c r="H16" s="37" t="n">
        <v>101.15</v>
      </c>
      <c r="I16" s="37" t="n">
        <f aca="false">ROUND(G16*H16,2)</f>
        <v>202.3</v>
      </c>
    </row>
    <row r="17" customFormat="false" ht="23.85" hidden="false" customHeight="false" outlineLevel="0" collapsed="false">
      <c r="A17" s="33"/>
      <c r="B17" s="23" t="s">
        <v>23</v>
      </c>
      <c r="C17" s="23" t="s">
        <v>20</v>
      </c>
      <c r="D17" s="34" t="n">
        <v>10888</v>
      </c>
      <c r="E17" s="35" t="s">
        <v>24</v>
      </c>
      <c r="F17" s="23" t="s">
        <v>22</v>
      </c>
      <c r="G17" s="36" t="n">
        <v>5</v>
      </c>
      <c r="H17" s="38" t="n">
        <v>320.12</v>
      </c>
      <c r="I17" s="37" t="n">
        <f aca="false">ROUND(G17*H17,2)</f>
        <v>1600.6</v>
      </c>
    </row>
    <row r="18" customFormat="false" ht="23.85" hidden="false" customHeight="false" outlineLevel="0" collapsed="false">
      <c r="A18" s="33"/>
      <c r="B18" s="23" t="s">
        <v>25</v>
      </c>
      <c r="C18" s="23" t="s">
        <v>20</v>
      </c>
      <c r="D18" s="39" t="s">
        <v>26</v>
      </c>
      <c r="E18" s="35" t="s">
        <v>27</v>
      </c>
      <c r="F18" s="23" t="s">
        <v>22</v>
      </c>
      <c r="G18" s="36" t="n">
        <v>50</v>
      </c>
      <c r="H18" s="37" t="n">
        <v>97.81</v>
      </c>
      <c r="I18" s="37" t="n">
        <f aca="false">ROUND(G18*H18,2)</f>
        <v>4890.5</v>
      </c>
    </row>
    <row r="19" customFormat="false" ht="23.85" hidden="false" customHeight="false" outlineLevel="0" collapsed="false">
      <c r="A19" s="33"/>
      <c r="B19" s="23" t="s">
        <v>28</v>
      </c>
      <c r="C19" s="23" t="s">
        <v>20</v>
      </c>
      <c r="D19" s="39" t="s">
        <v>29</v>
      </c>
      <c r="E19" s="35" t="s">
        <v>30</v>
      </c>
      <c r="F19" s="23" t="s">
        <v>22</v>
      </c>
      <c r="G19" s="36" t="n">
        <v>20</v>
      </c>
      <c r="H19" s="37" t="n">
        <v>115.6</v>
      </c>
      <c r="I19" s="37" t="n">
        <f aca="false">ROUND(G19*H19,2)</f>
        <v>2312</v>
      </c>
    </row>
    <row r="20" customFormat="false" ht="12.8" hidden="false" customHeight="true" outlineLevel="0" collapsed="false">
      <c r="A20" s="33"/>
      <c r="B20" s="30" t="s">
        <v>31</v>
      </c>
      <c r="C20" s="30"/>
      <c r="D20" s="30"/>
      <c r="E20" s="30"/>
      <c r="F20" s="23"/>
      <c r="G20" s="36"/>
      <c r="H20" s="37"/>
      <c r="I20" s="37"/>
    </row>
    <row r="21" customFormat="false" ht="12.8" hidden="false" customHeight="false" outlineLevel="0" collapsed="false">
      <c r="A21" s="33"/>
      <c r="B21" s="23" t="s">
        <v>32</v>
      </c>
      <c r="C21" s="23" t="s">
        <v>20</v>
      </c>
      <c r="D21" s="39" t="s">
        <v>33</v>
      </c>
      <c r="E21" s="35" t="s">
        <v>34</v>
      </c>
      <c r="F21" s="23" t="s">
        <v>22</v>
      </c>
      <c r="G21" s="36" t="n">
        <v>350</v>
      </c>
      <c r="H21" s="37" t="n">
        <v>32.19</v>
      </c>
      <c r="I21" s="37" t="n">
        <f aca="false">ROUND(G21*H21,2)</f>
        <v>11266.5</v>
      </c>
    </row>
    <row r="22" customFormat="false" ht="23.85" hidden="false" customHeight="false" outlineLevel="0" collapsed="false">
      <c r="A22" s="33"/>
      <c r="B22" s="23" t="s">
        <v>35</v>
      </c>
      <c r="C22" s="23" t="s">
        <v>36</v>
      </c>
      <c r="D22" s="39" t="s">
        <v>37</v>
      </c>
      <c r="E22" s="35" t="s">
        <v>38</v>
      </c>
      <c r="F22" s="23" t="s">
        <v>22</v>
      </c>
      <c r="G22" s="36" t="n">
        <v>150</v>
      </c>
      <c r="H22" s="37" t="n">
        <v>374.22</v>
      </c>
      <c r="I22" s="37" t="n">
        <f aca="false">ROUND(G22*H22,2)</f>
        <v>56133</v>
      </c>
    </row>
    <row r="23" customFormat="false" ht="12.8" hidden="false" customHeight="true" outlineLevel="0" collapsed="false">
      <c r="A23" s="33"/>
      <c r="B23" s="30" t="s">
        <v>39</v>
      </c>
      <c r="C23" s="30"/>
      <c r="D23" s="30"/>
      <c r="E23" s="30"/>
      <c r="F23" s="23"/>
      <c r="G23" s="36"/>
      <c r="H23" s="37"/>
      <c r="I23" s="37"/>
    </row>
    <row r="24" customFormat="false" ht="23.85" hidden="false" customHeight="false" outlineLevel="0" collapsed="false">
      <c r="A24" s="33"/>
      <c r="B24" s="23" t="s">
        <v>40</v>
      </c>
      <c r="C24" s="23" t="s">
        <v>41</v>
      </c>
      <c r="D24" s="39" t="s">
        <v>42</v>
      </c>
      <c r="E24" s="35" t="s">
        <v>43</v>
      </c>
      <c r="F24" s="23" t="s">
        <v>22</v>
      </c>
      <c r="G24" s="36" t="n">
        <v>400</v>
      </c>
      <c r="H24" s="37" t="n">
        <v>92.5</v>
      </c>
      <c r="I24" s="37" t="n">
        <f aca="false">ROUND(G24*H24,2)</f>
        <v>37000</v>
      </c>
      <c r="L24" s="40"/>
    </row>
    <row r="25" customFormat="false" ht="35.05" hidden="false" customHeight="false" outlineLevel="0" collapsed="false">
      <c r="A25" s="33"/>
      <c r="B25" s="23" t="s">
        <v>44</v>
      </c>
      <c r="C25" s="23" t="s">
        <v>20</v>
      </c>
      <c r="D25" s="39" t="s">
        <v>45</v>
      </c>
      <c r="E25" s="41" t="s">
        <v>46</v>
      </c>
      <c r="F25" s="23" t="s">
        <v>22</v>
      </c>
      <c r="G25" s="32" t="n">
        <v>50</v>
      </c>
      <c r="H25" s="42" t="n">
        <v>17.63</v>
      </c>
      <c r="I25" s="37" t="n">
        <f aca="false">ROUND(G25*H25,2)</f>
        <v>881.5</v>
      </c>
    </row>
    <row r="26" customFormat="false" ht="35.05" hidden="false" customHeight="false" outlineLevel="0" collapsed="false">
      <c r="A26" s="33"/>
      <c r="B26" s="23" t="s">
        <v>47</v>
      </c>
      <c r="C26" s="23" t="s">
        <v>20</v>
      </c>
      <c r="D26" s="39" t="s">
        <v>48</v>
      </c>
      <c r="E26" s="41" t="s">
        <v>49</v>
      </c>
      <c r="F26" s="23" t="s">
        <v>22</v>
      </c>
      <c r="G26" s="32" t="n">
        <v>50</v>
      </c>
      <c r="H26" s="42" t="n">
        <v>28.43</v>
      </c>
      <c r="I26" s="37" t="n">
        <f aca="false">ROUND(G26*H26,2)</f>
        <v>1421.5</v>
      </c>
      <c r="L26" s="40"/>
    </row>
    <row r="27" customFormat="false" ht="23.85" hidden="false" customHeight="false" outlineLevel="0" collapsed="false">
      <c r="A27" s="33"/>
      <c r="B27" s="23" t="s">
        <v>50</v>
      </c>
      <c r="C27" s="23" t="s">
        <v>36</v>
      </c>
      <c r="D27" s="39" t="s">
        <v>51</v>
      </c>
      <c r="E27" s="41" t="s">
        <v>52</v>
      </c>
      <c r="F27" s="23" t="s">
        <v>22</v>
      </c>
      <c r="G27" s="32" t="n">
        <v>50</v>
      </c>
      <c r="H27" s="42" t="n">
        <v>7.79</v>
      </c>
      <c r="I27" s="37" t="n">
        <f aca="false">ROUND(G27*H27,2)</f>
        <v>389.5</v>
      </c>
    </row>
    <row r="28" customFormat="false" ht="23.85" hidden="false" customHeight="false" outlineLevel="0" collapsed="false">
      <c r="A28" s="33"/>
      <c r="B28" s="23" t="s">
        <v>53</v>
      </c>
      <c r="C28" s="23" t="s">
        <v>36</v>
      </c>
      <c r="D28" s="39" t="s">
        <v>54</v>
      </c>
      <c r="E28" s="41" t="s">
        <v>55</v>
      </c>
      <c r="F28" s="23" t="s">
        <v>22</v>
      </c>
      <c r="G28" s="32" t="n">
        <v>50</v>
      </c>
      <c r="H28" s="42" t="n">
        <v>10.64</v>
      </c>
      <c r="I28" s="37" t="n">
        <f aca="false">ROUND(G28*H28,2)</f>
        <v>532</v>
      </c>
    </row>
    <row r="29" customFormat="false" ht="12.8" hidden="false" customHeight="false" outlineLevel="0" collapsed="false">
      <c r="A29" s="33"/>
      <c r="B29" s="23" t="s">
        <v>56</v>
      </c>
      <c r="C29" s="23" t="s">
        <v>36</v>
      </c>
      <c r="D29" s="39" t="s">
        <v>57</v>
      </c>
      <c r="E29" s="41" t="s">
        <v>58</v>
      </c>
      <c r="F29" s="23" t="s">
        <v>22</v>
      </c>
      <c r="G29" s="32" t="n">
        <v>50</v>
      </c>
      <c r="H29" s="42" t="n">
        <v>10.64</v>
      </c>
      <c r="I29" s="37" t="n">
        <f aca="false">ROUND(G29*H29,2)</f>
        <v>532</v>
      </c>
    </row>
    <row r="30" customFormat="false" ht="12.8" hidden="false" customHeight="true" outlineLevel="0" collapsed="false">
      <c r="A30" s="33"/>
      <c r="B30" s="30" t="s">
        <v>59</v>
      </c>
      <c r="C30" s="30"/>
      <c r="D30" s="30"/>
      <c r="E30" s="30"/>
      <c r="F30" s="23"/>
      <c r="G30" s="32"/>
      <c r="H30" s="42"/>
      <c r="I30" s="37"/>
    </row>
    <row r="31" customFormat="false" ht="12.8" hidden="false" customHeight="false" outlineLevel="0" collapsed="false">
      <c r="A31" s="33"/>
      <c r="B31" s="23" t="s">
        <v>60</v>
      </c>
      <c r="C31" s="23" t="s">
        <v>36</v>
      </c>
      <c r="D31" s="39" t="s">
        <v>61</v>
      </c>
      <c r="E31" s="41" t="s">
        <v>62</v>
      </c>
      <c r="F31" s="23" t="s">
        <v>22</v>
      </c>
      <c r="G31" s="32" t="n">
        <v>20</v>
      </c>
      <c r="H31" s="42" t="n">
        <v>139.4</v>
      </c>
      <c r="I31" s="37" t="n">
        <f aca="false">ROUND(G31*H31,2)</f>
        <v>2788</v>
      </c>
    </row>
    <row r="32" customFormat="false" ht="23.85" hidden="false" customHeight="false" outlineLevel="0" collapsed="false">
      <c r="A32" s="33"/>
      <c r="B32" s="23" t="s">
        <v>63</v>
      </c>
      <c r="C32" s="23" t="s">
        <v>36</v>
      </c>
      <c r="D32" s="39" t="s">
        <v>64</v>
      </c>
      <c r="E32" s="41" t="s">
        <v>65</v>
      </c>
      <c r="F32" s="23" t="s">
        <v>22</v>
      </c>
      <c r="G32" s="32" t="n">
        <v>20</v>
      </c>
      <c r="H32" s="42" t="n">
        <v>21.83</v>
      </c>
      <c r="I32" s="37" t="n">
        <f aca="false">ROUND(G32*H32,2)</f>
        <v>436.6</v>
      </c>
    </row>
    <row r="33" customFormat="false" ht="35.05" hidden="false" customHeight="false" outlineLevel="0" collapsed="false">
      <c r="A33" s="33"/>
      <c r="B33" s="23" t="s">
        <v>66</v>
      </c>
      <c r="C33" s="23" t="s">
        <v>36</v>
      </c>
      <c r="D33" s="39" t="s">
        <v>67</v>
      </c>
      <c r="E33" s="41" t="s">
        <v>68</v>
      </c>
      <c r="F33" s="23" t="s">
        <v>22</v>
      </c>
      <c r="G33" s="32" t="n">
        <v>20</v>
      </c>
      <c r="H33" s="42" t="n">
        <v>191.25</v>
      </c>
      <c r="I33" s="37" t="n">
        <f aca="false">ROUND(G33*H33,2)</f>
        <v>3825</v>
      </c>
    </row>
    <row r="34" customFormat="false" ht="23.85" hidden="false" customHeight="false" outlineLevel="0" collapsed="false">
      <c r="A34" s="33"/>
      <c r="B34" s="23" t="s">
        <v>69</v>
      </c>
      <c r="C34" s="23" t="s">
        <v>36</v>
      </c>
      <c r="D34" s="39" t="s">
        <v>70</v>
      </c>
      <c r="E34" s="41" t="s">
        <v>71</v>
      </c>
      <c r="F34" s="23" t="s">
        <v>22</v>
      </c>
      <c r="G34" s="32" t="n">
        <v>20</v>
      </c>
      <c r="H34" s="42" t="n">
        <v>175.88</v>
      </c>
      <c r="I34" s="37" t="n">
        <f aca="false">ROUND(G34*H34,2)</f>
        <v>3517.6</v>
      </c>
    </row>
    <row r="35" customFormat="false" ht="15" hidden="false" customHeight="true" outlineLevel="0" collapsed="false">
      <c r="B35" s="43"/>
      <c r="C35" s="43"/>
      <c r="D35" s="43"/>
      <c r="E35" s="43"/>
      <c r="F35" s="43"/>
      <c r="G35" s="43"/>
      <c r="H35" s="43"/>
      <c r="I35" s="43"/>
    </row>
    <row r="36" customFormat="false" ht="20.1" hidden="false" customHeight="true" outlineLevel="0" collapsed="false">
      <c r="B36" s="44" t="s">
        <v>72</v>
      </c>
      <c r="C36" s="44"/>
      <c r="D36" s="44"/>
      <c r="E36" s="44"/>
      <c r="F36" s="44"/>
      <c r="G36" s="44"/>
      <c r="H36" s="45"/>
      <c r="I36" s="45" t="n">
        <f aca="false">SUM(I16:I34)</f>
        <v>127728.6</v>
      </c>
    </row>
    <row r="37" customFormat="false" ht="3.95" hidden="false" customHeight="true" outlineLevel="0" collapsed="false">
      <c r="B37" s="29"/>
      <c r="C37" s="29"/>
      <c r="D37" s="29"/>
      <c r="E37" s="29"/>
      <c r="F37" s="29"/>
      <c r="G37" s="29"/>
      <c r="H37" s="29"/>
      <c r="I37" s="29"/>
      <c r="V37" s="46"/>
    </row>
    <row r="38" customFormat="false" ht="20.1" hidden="false" customHeight="true" outlineLevel="0" collapsed="false">
      <c r="B38" s="44" t="s">
        <v>73</v>
      </c>
      <c r="C38" s="44"/>
      <c r="D38" s="44"/>
      <c r="E38" s="44"/>
      <c r="F38" s="44"/>
      <c r="G38" s="44"/>
      <c r="H38" s="45"/>
      <c r="I38" s="45" t="n">
        <f aca="false">I36</f>
        <v>127728.6</v>
      </c>
    </row>
    <row r="39" customFormat="false" ht="20.1" hidden="false" customHeight="true" outlineLevel="0" collapsed="false">
      <c r="B39" s="47"/>
      <c r="C39" s="47"/>
      <c r="D39" s="47"/>
      <c r="E39" s="47"/>
      <c r="F39" s="47"/>
      <c r="G39" s="47"/>
      <c r="H39" s="47"/>
      <c r="I39" s="47"/>
    </row>
    <row r="40" customFormat="false" ht="20.1" hidden="false" customHeight="true" outlineLevel="0" collapsed="false">
      <c r="B40" s="48" t="s">
        <v>74</v>
      </c>
      <c r="C40" s="49" t="n">
        <v>43880</v>
      </c>
      <c r="D40" s="49"/>
      <c r="E40" s="50" t="s">
        <v>75</v>
      </c>
      <c r="F40" s="51"/>
      <c r="G40" s="52" t="s">
        <v>76</v>
      </c>
      <c r="H40" s="52"/>
      <c r="I40" s="52"/>
    </row>
    <row r="41" customFormat="false" ht="20.1" hidden="false" customHeight="true" outlineLevel="0" collapsed="false">
      <c r="B41" s="48"/>
      <c r="C41" s="49"/>
      <c r="D41" s="49"/>
      <c r="E41" s="53" t="s">
        <v>77</v>
      </c>
      <c r="F41" s="54"/>
      <c r="G41" s="52"/>
      <c r="H41" s="52"/>
      <c r="I41" s="52"/>
    </row>
    <row r="42" customFormat="false" ht="12.75" hidden="false" customHeight="true" outlineLevel="0" collapsed="false"/>
  </sheetData>
  <mergeCells count="33">
    <mergeCell ref="B1:I4"/>
    <mergeCell ref="B5:I5"/>
    <mergeCell ref="C6:E6"/>
    <mergeCell ref="H6:I6"/>
    <mergeCell ref="C7:E7"/>
    <mergeCell ref="H7:I7"/>
    <mergeCell ref="C8:E8"/>
    <mergeCell ref="H8:I8"/>
    <mergeCell ref="C9:G9"/>
    <mergeCell ref="H9:I9"/>
    <mergeCell ref="B10:I10"/>
    <mergeCell ref="B11:B12"/>
    <mergeCell ref="C11:C12"/>
    <mergeCell ref="D11:D12"/>
    <mergeCell ref="E11:E12"/>
    <mergeCell ref="F11:F12"/>
    <mergeCell ref="G11:G12"/>
    <mergeCell ref="H11:H12"/>
    <mergeCell ref="I11:I12"/>
    <mergeCell ref="B13:I13"/>
    <mergeCell ref="B14:E14"/>
    <mergeCell ref="B15:E15"/>
    <mergeCell ref="B20:E20"/>
    <mergeCell ref="B23:E23"/>
    <mergeCell ref="B30:E30"/>
    <mergeCell ref="B35:I35"/>
    <mergeCell ref="B36:G36"/>
    <mergeCell ref="B37:I37"/>
    <mergeCell ref="B38:G38"/>
    <mergeCell ref="B39:I39"/>
    <mergeCell ref="B40:B41"/>
    <mergeCell ref="C40:D41"/>
    <mergeCell ref="G40:I41"/>
  </mergeCells>
  <printOptions headings="false" gridLines="false" gridLinesSet="true" horizontalCentered="true" verticalCentered="false"/>
  <pageMargins left="0.25" right="0.25" top="0.43125" bottom="0.75" header="0.511805555555555" footer="0.3"/>
  <pageSetup paperSize="9" scale="9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>&amp;RPágina &amp;P de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75" zeroHeight="false" outlineLevelRow="0" outlineLevelCol="0"/>
  <cols>
    <col collapsed="false" customWidth="true" hidden="false" outlineLevel="0" max="1025" min="1" style="55" width="6.42"/>
  </cols>
  <sheetData/>
  <printOptions headings="false" gridLines="false" gridLinesSet="true" horizontalCentered="false" verticalCentered="false"/>
  <pageMargins left="0.511805555555555" right="0.511805555555555" top="0.7875" bottom="0.78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1761</TotalTime>
  <Application>LibreOffice/6.0.3.2$Windows_x86 LibreOffice_project/8f48d515416608e3a835360314dac7e47fd0b821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2006-11-23T23:15:14Z</dcterms:created>
  <dc:creator>usuario</dc:creator>
  <dc:description/>
  <dc:language>pt-BR</dc:language>
  <cp:lastModifiedBy/>
  <cp:lastPrinted>2020-02-20T13:54:37Z</cp:lastPrinted>
  <dcterms:modified xsi:type="dcterms:W3CDTF">2020-03-02T18:21:27Z</dcterms:modified>
  <cp:revision>34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